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Safety studies\NHP toxicology\"/>
    </mc:Choice>
  </mc:AlternateContent>
  <xr:revisionPtr revIDLastSave="0" documentId="8_{8679633E-FBCA-4934-8D1E-BED4EDB1D0E6}" xr6:coauthVersionLast="47" xr6:coauthVersionMax="47" xr10:uidLastSave="{00000000-0000-0000-0000-000000000000}"/>
  <bookViews>
    <workbookView xWindow="-120" yWindow="-120" windowWidth="29040" windowHeight="15840" xr2:uid="{1856AB00-8E7E-4DF0-B638-81C099F441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7" i="1" l="1"/>
  <c r="T36" i="1"/>
  <c r="T35" i="1"/>
  <c r="S35" i="1"/>
  <c r="R35" i="1"/>
  <c r="T34" i="1"/>
  <c r="S34" i="1"/>
  <c r="R34" i="1"/>
  <c r="T33" i="1"/>
  <c r="S33" i="1"/>
  <c r="R33" i="1"/>
  <c r="T32" i="1"/>
  <c r="S32" i="1"/>
  <c r="R32" i="1"/>
  <c r="T31" i="1"/>
  <c r="S31" i="1"/>
  <c r="R31" i="1"/>
  <c r="T30" i="1"/>
  <c r="S30" i="1"/>
  <c r="R30" i="1"/>
  <c r="T29" i="1"/>
  <c r="S29" i="1"/>
  <c r="R29" i="1"/>
  <c r="T28" i="1"/>
  <c r="S28" i="1"/>
  <c r="R28" i="1"/>
  <c r="S27" i="1"/>
  <c r="R27" i="1"/>
  <c r="X36" i="1"/>
  <c r="W36" i="1"/>
  <c r="V36" i="1"/>
  <c r="X35" i="1"/>
  <c r="W35" i="1"/>
  <c r="V35" i="1"/>
  <c r="X34" i="1"/>
  <c r="W34" i="1"/>
  <c r="V34" i="1"/>
  <c r="X33" i="1"/>
  <c r="W33" i="1"/>
  <c r="V33" i="1"/>
  <c r="X32" i="1"/>
  <c r="W32" i="1"/>
  <c r="V32" i="1"/>
  <c r="X31" i="1"/>
  <c r="W31" i="1"/>
  <c r="V31" i="1"/>
  <c r="X30" i="1"/>
  <c r="W30" i="1"/>
  <c r="V30" i="1"/>
  <c r="X29" i="1"/>
  <c r="W29" i="1"/>
  <c r="V29" i="1"/>
  <c r="X28" i="1"/>
  <c r="W28" i="1"/>
  <c r="V28" i="1"/>
  <c r="X27" i="1"/>
  <c r="W27" i="1"/>
  <c r="V27" i="1"/>
</calcChain>
</file>

<file path=xl/sharedStrings.xml><?xml version="1.0" encoding="utf-8"?>
<sst xmlns="http://schemas.openxmlformats.org/spreadsheetml/2006/main" count="294" uniqueCount="200">
  <si>
    <r>
      <t>2.09 x 10</t>
    </r>
    <r>
      <rPr>
        <vertAlign val="superscript"/>
        <sz val="6.6"/>
        <color rgb="FF000000"/>
        <rFont val="Times New Roman"/>
        <family val="1"/>
      </rPr>
      <t>5</t>
    </r>
  </si>
  <si>
    <r>
      <t>7.70 x 10</t>
    </r>
    <r>
      <rPr>
        <vertAlign val="superscript"/>
        <sz val="6.6"/>
        <color rgb="FF000000"/>
        <rFont val="Times New Roman"/>
        <family val="1"/>
      </rPr>
      <t>5</t>
    </r>
  </si>
  <si>
    <r>
      <t>2.49 x 10</t>
    </r>
    <r>
      <rPr>
        <vertAlign val="superscript"/>
        <sz val="6.6"/>
        <color rgb="FF000000"/>
        <rFont val="Times New Roman"/>
        <family val="1"/>
      </rPr>
      <t>4</t>
    </r>
  </si>
  <si>
    <r>
      <t>9.87 x 10</t>
    </r>
    <r>
      <rPr>
        <vertAlign val="superscript"/>
        <sz val="6.6"/>
        <color rgb="FF000000"/>
        <rFont val="Times New Roman"/>
        <family val="1"/>
      </rPr>
      <t>5</t>
    </r>
  </si>
  <si>
    <r>
      <t>8.80 x 10</t>
    </r>
    <r>
      <rPr>
        <vertAlign val="superscript"/>
        <sz val="6.6"/>
        <color rgb="FF000000"/>
        <rFont val="Times New Roman"/>
        <family val="1"/>
      </rPr>
      <t>5</t>
    </r>
  </si>
  <si>
    <r>
      <t>1.58 x 10</t>
    </r>
    <r>
      <rPr>
        <vertAlign val="superscript"/>
        <sz val="6.6"/>
        <color rgb="FF000000"/>
        <rFont val="Times New Roman"/>
        <family val="1"/>
      </rPr>
      <t>6</t>
    </r>
  </si>
  <si>
    <r>
      <t>6.93 x 10</t>
    </r>
    <r>
      <rPr>
        <vertAlign val="superscript"/>
        <sz val="6.6"/>
        <color rgb="FF000000"/>
        <rFont val="Times New Roman"/>
        <family val="1"/>
      </rPr>
      <t>5</t>
    </r>
  </si>
  <si>
    <r>
      <t>2.77 x 10</t>
    </r>
    <r>
      <rPr>
        <vertAlign val="superscript"/>
        <sz val="6.6"/>
        <color rgb="FF000000"/>
        <rFont val="Times New Roman"/>
        <family val="1"/>
      </rPr>
      <t>5</t>
    </r>
  </si>
  <si>
    <r>
      <t>5.05 x 10</t>
    </r>
    <r>
      <rPr>
        <vertAlign val="superscript"/>
        <sz val="6.6"/>
        <color rgb="FF000000"/>
        <rFont val="Times New Roman"/>
        <family val="1"/>
      </rPr>
      <t>2</t>
    </r>
  </si>
  <si>
    <t>ID</t>
  </si>
  <si>
    <r>
      <t>Cohort</t>
    </r>
    <r>
      <rPr>
        <vertAlign val="superscript"/>
        <sz val="6.6"/>
        <color rgb="FF000000"/>
        <rFont val="Times New Roman"/>
        <family val="1"/>
      </rPr>
      <t>2</t>
    </r>
  </si>
  <si>
    <t>Timepoint</t>
  </si>
  <si>
    <t>Cortex</t>
  </si>
  <si>
    <t>Cere-bellum</t>
  </si>
  <si>
    <t>Thalamus</t>
  </si>
  <si>
    <t>Cervical spinal cord</t>
  </si>
  <si>
    <t>Thoracic spinal cord</t>
  </si>
  <si>
    <t>Lumbar spinal cord</t>
  </si>
  <si>
    <t>Cervical DRG</t>
  </si>
  <si>
    <t>Thoracic DRG</t>
  </si>
  <si>
    <t>Lumbar DRG</t>
  </si>
  <si>
    <t>Sciatic Nerve</t>
  </si>
  <si>
    <t>16 wk</t>
  </si>
  <si>
    <r>
      <t>1.28 x 10</t>
    </r>
    <r>
      <rPr>
        <vertAlign val="superscript"/>
        <sz val="6.6"/>
        <color rgb="FF000000"/>
        <rFont val="Times New Roman"/>
        <family val="1"/>
      </rPr>
      <t>4</t>
    </r>
  </si>
  <si>
    <r>
      <t>1.99 x 10</t>
    </r>
    <r>
      <rPr>
        <vertAlign val="superscript"/>
        <sz val="6.6"/>
        <color rgb="FF000000"/>
        <rFont val="Times New Roman"/>
        <family val="1"/>
      </rPr>
      <t>4</t>
    </r>
  </si>
  <si>
    <r>
      <t>4.98 x 10</t>
    </r>
    <r>
      <rPr>
        <vertAlign val="superscript"/>
        <sz val="6.6"/>
        <color rgb="FF000000"/>
        <rFont val="Times New Roman"/>
        <family val="1"/>
      </rPr>
      <t>4</t>
    </r>
  </si>
  <si>
    <r>
      <t>7.20 x 10</t>
    </r>
    <r>
      <rPr>
        <vertAlign val="superscript"/>
        <sz val="6.6"/>
        <color rgb="FF000000"/>
        <rFont val="Times New Roman"/>
        <family val="1"/>
      </rPr>
      <t>5</t>
    </r>
  </si>
  <si>
    <r>
      <t>6.03 x 10</t>
    </r>
    <r>
      <rPr>
        <vertAlign val="superscript"/>
        <sz val="6.6"/>
        <color rgb="FF000000"/>
        <rFont val="Times New Roman"/>
        <family val="1"/>
      </rPr>
      <t>5</t>
    </r>
  </si>
  <si>
    <r>
      <t>5.84 x 10</t>
    </r>
    <r>
      <rPr>
        <vertAlign val="superscript"/>
        <sz val="6.6"/>
        <color rgb="FF000000"/>
        <rFont val="Times New Roman"/>
        <family val="1"/>
      </rPr>
      <t>5</t>
    </r>
  </si>
  <si>
    <r>
      <t>1.80 x 10</t>
    </r>
    <r>
      <rPr>
        <vertAlign val="superscript"/>
        <sz val="6.6"/>
        <color rgb="FF000000"/>
        <rFont val="Times New Roman"/>
        <family val="1"/>
      </rPr>
      <t>4</t>
    </r>
  </si>
  <si>
    <r>
      <t>3.43 x 10</t>
    </r>
    <r>
      <rPr>
        <vertAlign val="superscript"/>
        <sz val="6.6"/>
        <color rgb="FF000000"/>
        <rFont val="Times New Roman"/>
        <family val="1"/>
      </rPr>
      <t>5</t>
    </r>
  </si>
  <si>
    <r>
      <t>3.72 x 10</t>
    </r>
    <r>
      <rPr>
        <vertAlign val="superscript"/>
        <sz val="6.6"/>
        <color rgb="FF000000"/>
        <rFont val="Times New Roman"/>
        <family val="1"/>
      </rPr>
      <t>5</t>
    </r>
  </si>
  <si>
    <t>nd</t>
  </si>
  <si>
    <r>
      <t>1.33 x 10</t>
    </r>
    <r>
      <rPr>
        <vertAlign val="superscript"/>
        <sz val="6.6"/>
        <color rgb="FF000000"/>
        <rFont val="Times New Roman"/>
        <family val="1"/>
      </rPr>
      <t>5</t>
    </r>
  </si>
  <si>
    <r>
      <t>2.17 x 10</t>
    </r>
    <r>
      <rPr>
        <vertAlign val="superscript"/>
        <sz val="6.6"/>
        <color rgb="FF000000"/>
        <rFont val="Times New Roman"/>
        <family val="1"/>
      </rPr>
      <t>3</t>
    </r>
  </si>
  <si>
    <r>
      <t>1.63 x 10</t>
    </r>
    <r>
      <rPr>
        <vertAlign val="superscript"/>
        <sz val="6.6"/>
        <color rgb="FF000000"/>
        <rFont val="Times New Roman"/>
        <family val="1"/>
      </rPr>
      <t>5</t>
    </r>
  </si>
  <si>
    <r>
      <t>3.73 x 10</t>
    </r>
    <r>
      <rPr>
        <vertAlign val="superscript"/>
        <sz val="6.6"/>
        <color rgb="FF000000"/>
        <rFont val="Times New Roman"/>
        <family val="1"/>
      </rPr>
      <t>5</t>
    </r>
  </si>
  <si>
    <r>
      <t>1.56 x 10</t>
    </r>
    <r>
      <rPr>
        <vertAlign val="superscript"/>
        <sz val="6.6"/>
        <color rgb="FF000000"/>
        <rFont val="Times New Roman"/>
        <family val="1"/>
      </rPr>
      <t>4</t>
    </r>
  </si>
  <si>
    <r>
      <t>1.43 x 10</t>
    </r>
    <r>
      <rPr>
        <vertAlign val="superscript"/>
        <sz val="6.6"/>
        <color rgb="FF000000"/>
        <rFont val="Times New Roman"/>
        <family val="1"/>
      </rPr>
      <t>5</t>
    </r>
  </si>
  <si>
    <r>
      <t>9.15 x 10</t>
    </r>
    <r>
      <rPr>
        <vertAlign val="superscript"/>
        <sz val="6.6"/>
        <color rgb="FF000000"/>
        <rFont val="Times New Roman"/>
        <family val="1"/>
      </rPr>
      <t>4</t>
    </r>
  </si>
  <si>
    <r>
      <t>6.35 x 10</t>
    </r>
    <r>
      <rPr>
        <vertAlign val="superscript"/>
        <sz val="6.6"/>
        <color rgb="FF000000"/>
        <rFont val="Times New Roman"/>
        <family val="1"/>
      </rPr>
      <t>3</t>
    </r>
  </si>
  <si>
    <r>
      <t>2.36 x 10</t>
    </r>
    <r>
      <rPr>
        <vertAlign val="superscript"/>
        <sz val="6.6"/>
        <color rgb="FF000000"/>
        <rFont val="Times New Roman"/>
        <family val="1"/>
      </rPr>
      <t>4</t>
    </r>
  </si>
  <si>
    <r>
      <t>5.18 x 10</t>
    </r>
    <r>
      <rPr>
        <vertAlign val="superscript"/>
        <sz val="6.6"/>
        <color rgb="FF000000"/>
        <rFont val="Times New Roman"/>
        <family val="1"/>
      </rPr>
      <t>4</t>
    </r>
  </si>
  <si>
    <r>
      <t>7.42 x 10</t>
    </r>
    <r>
      <rPr>
        <vertAlign val="superscript"/>
        <sz val="6.6"/>
        <color rgb="FF000000"/>
        <rFont val="Times New Roman"/>
        <family val="1"/>
      </rPr>
      <t>4</t>
    </r>
  </si>
  <si>
    <r>
      <t>1.25 x 10</t>
    </r>
    <r>
      <rPr>
        <vertAlign val="superscript"/>
        <sz val="6.6"/>
        <color rgb="FF000000"/>
        <rFont val="Times New Roman"/>
        <family val="1"/>
      </rPr>
      <t>5</t>
    </r>
  </si>
  <si>
    <r>
      <t>7.19 x 10</t>
    </r>
    <r>
      <rPr>
        <vertAlign val="superscript"/>
        <sz val="6.6"/>
        <color rgb="FF000000"/>
        <rFont val="Times New Roman"/>
        <family val="1"/>
      </rPr>
      <t>4</t>
    </r>
  </si>
  <si>
    <r>
      <t>3.31 x 10</t>
    </r>
    <r>
      <rPr>
        <vertAlign val="superscript"/>
        <sz val="6.6"/>
        <color rgb="FF000000"/>
        <rFont val="Times New Roman"/>
        <family val="1"/>
      </rPr>
      <t>5</t>
    </r>
  </si>
  <si>
    <r>
      <t>2.62 x 10</t>
    </r>
    <r>
      <rPr>
        <vertAlign val="superscript"/>
        <sz val="6.6"/>
        <color rgb="FF000000"/>
        <rFont val="Times New Roman"/>
        <family val="1"/>
      </rPr>
      <t>4</t>
    </r>
  </si>
  <si>
    <r>
      <t>4.51 x 10</t>
    </r>
    <r>
      <rPr>
        <vertAlign val="superscript"/>
        <sz val="6.6"/>
        <color rgb="FF000000"/>
        <rFont val="Times New Roman"/>
        <family val="1"/>
      </rPr>
      <t>5</t>
    </r>
  </si>
  <si>
    <r>
      <t>4.93 x 10</t>
    </r>
    <r>
      <rPr>
        <vertAlign val="superscript"/>
        <sz val="6.6"/>
        <color rgb="FF000000"/>
        <rFont val="Times New Roman"/>
        <family val="1"/>
      </rPr>
      <t>4</t>
    </r>
  </si>
  <si>
    <r>
      <t>5.56 x 10</t>
    </r>
    <r>
      <rPr>
        <vertAlign val="superscript"/>
        <sz val="6.6"/>
        <color rgb="FF000000"/>
        <rFont val="Times New Roman"/>
        <family val="1"/>
      </rPr>
      <t>4</t>
    </r>
  </si>
  <si>
    <r>
      <t>2.84 x 10</t>
    </r>
    <r>
      <rPr>
        <vertAlign val="superscript"/>
        <sz val="6.6"/>
        <color rgb="FF000000"/>
        <rFont val="Times New Roman"/>
        <family val="1"/>
      </rPr>
      <t>2</t>
    </r>
  </si>
  <si>
    <t>Average</t>
  </si>
  <si>
    <r>
      <t>6.6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</si>
  <si>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3.2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</si>
  <si>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1.1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</si>
  <si>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3.9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</si>
  <si>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3.2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</si>
  <si>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2.5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</si>
  <si>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1.9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</si>
  <si>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1.3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</si>
  <si>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1.5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</si>
  <si>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2.8 x 10</t>
    </r>
    <r>
      <rPr>
        <b/>
        <vertAlign val="superscript"/>
        <sz val="6.6"/>
        <color rgb="FF000000"/>
        <rFont val="Times New Roman"/>
        <family val="1"/>
      </rPr>
      <t>2</t>
    </r>
  </si>
  <si>
    <t>4 wk</t>
  </si>
  <si>
    <r>
      <t>1.35 x 10</t>
    </r>
    <r>
      <rPr>
        <vertAlign val="superscript"/>
        <sz val="6.6"/>
        <color rgb="FF000000"/>
        <rFont val="Times New Roman"/>
        <family val="1"/>
      </rPr>
      <t>6</t>
    </r>
  </si>
  <si>
    <r>
      <t>5.36 x 10</t>
    </r>
    <r>
      <rPr>
        <vertAlign val="superscript"/>
        <sz val="6.6"/>
        <color rgb="FF000000"/>
        <rFont val="Times New Roman"/>
        <family val="1"/>
      </rPr>
      <t>4</t>
    </r>
  </si>
  <si>
    <r>
      <t>1.26 x 10</t>
    </r>
    <r>
      <rPr>
        <vertAlign val="superscript"/>
        <sz val="6.6"/>
        <color rgb="FF000000"/>
        <rFont val="Times New Roman"/>
        <family val="1"/>
      </rPr>
      <t>4</t>
    </r>
  </si>
  <si>
    <r>
      <t>9.32 x 10</t>
    </r>
    <r>
      <rPr>
        <vertAlign val="superscript"/>
        <sz val="6.6"/>
        <color rgb="FF000000"/>
        <rFont val="Times New Roman"/>
        <family val="1"/>
      </rPr>
      <t>5</t>
    </r>
  </si>
  <si>
    <r>
      <t>1.78 x 10</t>
    </r>
    <r>
      <rPr>
        <vertAlign val="superscript"/>
        <sz val="6.6"/>
        <color rgb="FF000000"/>
        <rFont val="Times New Roman"/>
        <family val="1"/>
      </rPr>
      <t>6</t>
    </r>
  </si>
  <si>
    <r>
      <t>1.74 x 10</t>
    </r>
    <r>
      <rPr>
        <vertAlign val="superscript"/>
        <sz val="6.6"/>
        <color rgb="FF000000"/>
        <rFont val="Times New Roman"/>
        <family val="1"/>
      </rPr>
      <t>6</t>
    </r>
  </si>
  <si>
    <r>
      <t>2.65 x 10</t>
    </r>
    <r>
      <rPr>
        <vertAlign val="superscript"/>
        <sz val="6.6"/>
        <color rgb="FF000000"/>
        <rFont val="Times New Roman"/>
        <family val="1"/>
      </rPr>
      <t>6</t>
    </r>
  </si>
  <si>
    <r>
      <t>6.07 x 10</t>
    </r>
    <r>
      <rPr>
        <vertAlign val="superscript"/>
        <sz val="6.6"/>
        <color rgb="FF000000"/>
        <rFont val="Times New Roman"/>
        <family val="1"/>
      </rPr>
      <t>5</t>
    </r>
  </si>
  <si>
    <r>
      <t>2.23 x 10</t>
    </r>
    <r>
      <rPr>
        <vertAlign val="superscript"/>
        <sz val="6.6"/>
        <color rgb="FF000000"/>
        <rFont val="Times New Roman"/>
        <family val="1"/>
      </rPr>
      <t>6</t>
    </r>
  </si>
  <si>
    <r>
      <t>5.32 x 10</t>
    </r>
    <r>
      <rPr>
        <vertAlign val="superscript"/>
        <sz val="6.6"/>
        <color rgb="FF000000"/>
        <rFont val="Times New Roman"/>
        <family val="1"/>
      </rPr>
      <t>3</t>
    </r>
  </si>
  <si>
    <r>
      <t>6.91 x 10</t>
    </r>
    <r>
      <rPr>
        <vertAlign val="superscript"/>
        <sz val="6.6"/>
        <color rgb="FF000000"/>
        <rFont val="Times New Roman"/>
        <family val="1"/>
      </rPr>
      <t>4</t>
    </r>
  </si>
  <si>
    <r>
      <t>4.21 x 10</t>
    </r>
    <r>
      <rPr>
        <vertAlign val="superscript"/>
        <sz val="6.6"/>
        <color rgb="FF000000"/>
        <rFont val="Times New Roman"/>
        <family val="1"/>
      </rPr>
      <t>5</t>
    </r>
  </si>
  <si>
    <r>
      <t>2.16 x 10</t>
    </r>
    <r>
      <rPr>
        <vertAlign val="superscript"/>
        <sz val="6.6"/>
        <color rgb="FF000000"/>
        <rFont val="Times New Roman"/>
        <family val="1"/>
      </rPr>
      <t>4</t>
    </r>
  </si>
  <si>
    <r>
      <t>2.03 x 10</t>
    </r>
    <r>
      <rPr>
        <vertAlign val="superscript"/>
        <sz val="6.6"/>
        <color rgb="FF000000"/>
        <rFont val="Times New Roman"/>
        <family val="1"/>
      </rPr>
      <t>5</t>
    </r>
  </si>
  <si>
    <r>
      <t>8.07 x 10</t>
    </r>
    <r>
      <rPr>
        <vertAlign val="superscript"/>
        <sz val="6.6"/>
        <color rgb="FF000000"/>
        <rFont val="Times New Roman"/>
        <family val="1"/>
      </rPr>
      <t>5</t>
    </r>
  </si>
  <si>
    <r>
      <t>1.64 x 10</t>
    </r>
    <r>
      <rPr>
        <vertAlign val="superscript"/>
        <sz val="6.6"/>
        <color rgb="FF000000"/>
        <rFont val="Times New Roman"/>
        <family val="1"/>
      </rPr>
      <t>6</t>
    </r>
  </si>
  <si>
    <r>
      <t>2.29 x 10</t>
    </r>
    <r>
      <rPr>
        <vertAlign val="superscript"/>
        <sz val="6.6"/>
        <color rgb="FF000000"/>
        <rFont val="Times New Roman"/>
        <family val="1"/>
      </rPr>
      <t>6</t>
    </r>
  </si>
  <si>
    <r>
      <t>2.22 x 10</t>
    </r>
    <r>
      <rPr>
        <vertAlign val="superscript"/>
        <sz val="6.6"/>
        <color rgb="FF000000"/>
        <rFont val="Times New Roman"/>
        <family val="1"/>
      </rPr>
      <t>6</t>
    </r>
  </si>
  <si>
    <r>
      <t>4.12 x 10</t>
    </r>
    <r>
      <rPr>
        <vertAlign val="superscript"/>
        <sz val="6.6"/>
        <color rgb="FF000000"/>
        <rFont val="Times New Roman"/>
        <family val="1"/>
      </rPr>
      <t>4</t>
    </r>
  </si>
  <si>
    <r>
      <t>1.80 x 10</t>
    </r>
    <r>
      <rPr>
        <vertAlign val="superscript"/>
        <sz val="6.6"/>
        <color rgb="FF000000"/>
        <rFont val="Times New Roman"/>
        <family val="1"/>
      </rPr>
      <t>3</t>
    </r>
  </si>
  <si>
    <r>
      <t>5.4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</si>
  <si>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4.1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</si>
  <si>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2.0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</si>
  <si>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7.1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</si>
  <si>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1.2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</si>
  <si>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1.7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</si>
  <si>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2.2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</si>
  <si>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8.5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</si>
  <si>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2.5 x 10</t>
    </r>
    <r>
      <rPr>
        <b/>
        <vertAlign val="superscript"/>
        <sz val="6.6"/>
        <color rgb="FF000000"/>
        <rFont val="Times New Roman"/>
        <family val="1"/>
      </rPr>
      <t>3</t>
    </r>
  </si>
  <si>
    <r>
      <t>5.50 x 10</t>
    </r>
    <r>
      <rPr>
        <vertAlign val="superscript"/>
        <sz val="6.6"/>
        <color rgb="FF000000"/>
        <rFont val="Times New Roman"/>
        <family val="1"/>
      </rPr>
      <t>5</t>
    </r>
  </si>
  <si>
    <r>
      <t>6.48 x 10</t>
    </r>
    <r>
      <rPr>
        <vertAlign val="superscript"/>
        <sz val="6.6"/>
        <color rgb="FF000000"/>
        <rFont val="Times New Roman"/>
        <family val="1"/>
      </rPr>
      <t>4</t>
    </r>
  </si>
  <si>
    <r>
      <t>3.17 x 10</t>
    </r>
    <r>
      <rPr>
        <vertAlign val="superscript"/>
        <sz val="6.6"/>
        <color rgb="FF000000"/>
        <rFont val="Times New Roman"/>
        <family val="1"/>
      </rPr>
      <t>4</t>
    </r>
  </si>
  <si>
    <r>
      <t>4.76 x 10</t>
    </r>
    <r>
      <rPr>
        <vertAlign val="superscript"/>
        <sz val="6.6"/>
        <color rgb="FF000000"/>
        <rFont val="Times New Roman"/>
        <family val="1"/>
      </rPr>
      <t>5</t>
    </r>
  </si>
  <si>
    <r>
      <t>9.72 x 10</t>
    </r>
    <r>
      <rPr>
        <vertAlign val="superscript"/>
        <sz val="6.6"/>
        <color rgb="FF000000"/>
        <rFont val="Times New Roman"/>
        <family val="1"/>
      </rPr>
      <t>5</t>
    </r>
  </si>
  <si>
    <r>
      <t>7.09 x 10</t>
    </r>
    <r>
      <rPr>
        <vertAlign val="superscript"/>
        <sz val="6.6"/>
        <color rgb="FF000000"/>
        <rFont val="Times New Roman"/>
        <family val="1"/>
      </rPr>
      <t>5</t>
    </r>
  </si>
  <si>
    <r>
      <t>1.17 x 10</t>
    </r>
    <r>
      <rPr>
        <vertAlign val="superscript"/>
        <sz val="6.6"/>
        <color rgb="FF000000"/>
        <rFont val="Times New Roman"/>
        <family val="1"/>
      </rPr>
      <t>6</t>
    </r>
  </si>
  <si>
    <r>
      <t>1.25 x 10</t>
    </r>
    <r>
      <rPr>
        <vertAlign val="superscript"/>
        <sz val="6.6"/>
        <color rgb="FF000000"/>
        <rFont val="Times New Roman"/>
        <family val="1"/>
      </rPr>
      <t>6</t>
    </r>
  </si>
  <si>
    <r>
      <t>7.85 x 10</t>
    </r>
    <r>
      <rPr>
        <vertAlign val="superscript"/>
        <sz val="6.6"/>
        <color rgb="FF000000"/>
        <rFont val="Times New Roman"/>
        <family val="1"/>
      </rPr>
      <t>3</t>
    </r>
  </si>
  <si>
    <r>
      <t>1.09 x 10</t>
    </r>
    <r>
      <rPr>
        <vertAlign val="superscript"/>
        <sz val="6.6"/>
        <color rgb="FF000000"/>
        <rFont val="Times New Roman"/>
        <family val="1"/>
      </rPr>
      <t>6</t>
    </r>
  </si>
  <si>
    <r>
      <t>7.94 x 10</t>
    </r>
    <r>
      <rPr>
        <vertAlign val="superscript"/>
        <sz val="6.6"/>
        <color rgb="FF000000"/>
        <rFont val="Times New Roman"/>
        <family val="1"/>
      </rPr>
      <t>5</t>
    </r>
  </si>
  <si>
    <r>
      <t>1.56 x 10</t>
    </r>
    <r>
      <rPr>
        <vertAlign val="superscript"/>
        <sz val="6.6"/>
        <color rgb="FF000000"/>
        <rFont val="Times New Roman"/>
        <family val="1"/>
      </rPr>
      <t>5</t>
    </r>
  </si>
  <si>
    <r>
      <t>2.43 x 10</t>
    </r>
    <r>
      <rPr>
        <vertAlign val="superscript"/>
        <sz val="6.6"/>
        <color rgb="FF000000"/>
        <rFont val="Times New Roman"/>
        <family val="1"/>
      </rPr>
      <t>6</t>
    </r>
  </si>
  <si>
    <r>
      <t>2.66 x 10</t>
    </r>
    <r>
      <rPr>
        <vertAlign val="superscript"/>
        <sz val="6.6"/>
        <color rgb="FF000000"/>
        <rFont val="Times New Roman"/>
        <family val="1"/>
      </rPr>
      <t>6</t>
    </r>
  </si>
  <si>
    <r>
      <t>2.55 x 10</t>
    </r>
    <r>
      <rPr>
        <vertAlign val="superscript"/>
        <sz val="6.6"/>
        <color rgb="FF000000"/>
        <rFont val="Times New Roman"/>
        <family val="1"/>
      </rPr>
      <t>6</t>
    </r>
  </si>
  <si>
    <r>
      <t>3.01 x 10</t>
    </r>
    <r>
      <rPr>
        <vertAlign val="superscript"/>
        <sz val="6.6"/>
        <color rgb="FF000000"/>
        <rFont val="Times New Roman"/>
        <family val="1"/>
      </rPr>
      <t>6</t>
    </r>
  </si>
  <si>
    <r>
      <t>1.14 x 10</t>
    </r>
    <r>
      <rPr>
        <vertAlign val="superscript"/>
        <sz val="6.6"/>
        <color rgb="FF000000"/>
        <rFont val="Times New Roman"/>
        <family val="1"/>
      </rPr>
      <t>3</t>
    </r>
  </si>
  <si>
    <r>
      <t>4.20 x 10</t>
    </r>
    <r>
      <rPr>
        <vertAlign val="superscript"/>
        <sz val="6.6"/>
        <color rgb="FF000000"/>
        <rFont val="Times New Roman"/>
        <family val="1"/>
      </rPr>
      <t>5</t>
    </r>
  </si>
  <si>
    <r>
      <t>3.45 x 10</t>
    </r>
    <r>
      <rPr>
        <vertAlign val="superscript"/>
        <sz val="6.6"/>
        <color rgb="FF000000"/>
        <rFont val="Times New Roman"/>
        <family val="1"/>
      </rPr>
      <t>5</t>
    </r>
  </si>
  <si>
    <r>
      <t>5.74 x 10</t>
    </r>
    <r>
      <rPr>
        <vertAlign val="superscript"/>
        <sz val="6.6"/>
        <color rgb="FF000000"/>
        <rFont val="Times New Roman"/>
        <family val="1"/>
      </rPr>
      <t>5</t>
    </r>
  </si>
  <si>
    <r>
      <t>8.72 x 10</t>
    </r>
    <r>
      <rPr>
        <vertAlign val="superscript"/>
        <sz val="6.6"/>
        <color rgb="FF000000"/>
        <rFont val="Times New Roman"/>
        <family val="1"/>
      </rPr>
      <t>5</t>
    </r>
  </si>
  <si>
    <r>
      <t>8.57 x 10</t>
    </r>
    <r>
      <rPr>
        <vertAlign val="superscript"/>
        <sz val="6.6"/>
        <color rgb="FF000000"/>
        <rFont val="Times New Roman"/>
        <family val="1"/>
      </rPr>
      <t>5</t>
    </r>
  </si>
  <si>
    <r>
      <t>1.41 x 10</t>
    </r>
    <r>
      <rPr>
        <vertAlign val="superscript"/>
        <sz val="6.6"/>
        <color rgb="FF000000"/>
        <rFont val="Times New Roman"/>
        <family val="1"/>
      </rPr>
      <t>6</t>
    </r>
  </si>
  <si>
    <r>
      <t>6.60 x 10</t>
    </r>
    <r>
      <rPr>
        <vertAlign val="superscript"/>
        <sz val="6.6"/>
        <color rgb="FF000000"/>
        <rFont val="Times New Roman"/>
        <family val="1"/>
      </rPr>
      <t>3</t>
    </r>
  </si>
  <si>
    <r>
      <t>6.9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</si>
  <si>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8.8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</si>
  <si>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1.8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</si>
  <si>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1.5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</si>
  <si>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2.0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</si>
  <si>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8.7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</si>
  <si>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5.2 x 10</t>
    </r>
    <r>
      <rPr>
        <b/>
        <vertAlign val="superscript"/>
        <sz val="6.6"/>
        <color rgb="FF000000"/>
        <rFont val="Times New Roman"/>
        <family val="1"/>
      </rPr>
      <t>3</t>
    </r>
  </si>
  <si>
    <r>
      <t>Cohort</t>
    </r>
    <r>
      <rPr>
        <b/>
        <vertAlign val="superscript"/>
        <sz val="6.6"/>
        <color rgb="FF000000"/>
        <rFont val="Times New Roman"/>
        <family val="1"/>
      </rPr>
      <t>2</t>
    </r>
  </si>
  <si>
    <t>Liver</t>
  </si>
  <si>
    <t>Spleen</t>
  </si>
  <si>
    <t>Kidney</t>
  </si>
  <si>
    <t>Lung</t>
  </si>
  <si>
    <t>Ileum</t>
  </si>
  <si>
    <t>Skeletal muscle</t>
  </si>
  <si>
    <t>Heart</t>
  </si>
  <si>
    <t>Testes</t>
  </si>
  <si>
    <r>
      <t>2.31 x 10</t>
    </r>
    <r>
      <rPr>
        <vertAlign val="superscript"/>
        <sz val="6.6"/>
        <color rgb="FF000000"/>
        <rFont val="Times New Roman"/>
        <family val="1"/>
      </rPr>
      <t>4</t>
    </r>
  </si>
  <si>
    <r>
      <t>3.02 x 10</t>
    </r>
    <r>
      <rPr>
        <vertAlign val="superscript"/>
        <sz val="6.6"/>
        <color rgb="FF000000"/>
        <rFont val="Times New Roman"/>
        <family val="1"/>
      </rPr>
      <t>2 </t>
    </r>
  </si>
  <si>
    <r>
      <t>3.98 x 10</t>
    </r>
    <r>
      <rPr>
        <vertAlign val="superscript"/>
        <sz val="6.6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 </t>
    </r>
  </si>
  <si>
    <r>
      <t>1.34 x 10</t>
    </r>
    <r>
      <rPr>
        <vertAlign val="superscript"/>
        <sz val="6.6"/>
        <color rgb="FF000000"/>
        <rFont val="Times New Roman"/>
        <family val="1"/>
      </rPr>
      <t>5</t>
    </r>
  </si>
  <si>
    <r>
      <t>8.09 x 10</t>
    </r>
    <r>
      <rPr>
        <vertAlign val="superscript"/>
        <sz val="6.6"/>
        <color rgb="FF000000"/>
        <rFont val="Times New Roman"/>
        <family val="1"/>
      </rPr>
      <t>1</t>
    </r>
  </si>
  <si>
    <r>
      <t>1.35 x 10</t>
    </r>
    <r>
      <rPr>
        <vertAlign val="superscript"/>
        <sz val="6.6"/>
        <color rgb="FF000000"/>
        <rFont val="Times New Roman"/>
        <family val="1"/>
      </rPr>
      <t>4</t>
    </r>
  </si>
  <si>
    <r>
      <t>8.1  x 10</t>
    </r>
    <r>
      <rPr>
        <b/>
        <vertAlign val="superscript"/>
        <sz val="6.6"/>
        <color rgb="FF000000"/>
        <rFont val="Times New Roman"/>
        <family val="1"/>
      </rPr>
      <t>1</t>
    </r>
  </si>
  <si>
    <r>
      <t>5.7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</si>
  <si>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3.0 x 10</t>
    </r>
    <r>
      <rPr>
        <b/>
        <vertAlign val="superscript"/>
        <sz val="6.6"/>
        <color rgb="FF000000"/>
        <rFont val="Times New Roman"/>
        <family val="1"/>
      </rPr>
      <t>2</t>
    </r>
  </si>
  <si>
    <r>
      <t>4.0 x 10</t>
    </r>
    <r>
      <rPr>
        <b/>
        <vertAlign val="superscript"/>
        <sz val="6.6"/>
        <color rgb="FF000000"/>
        <rFont val="Times New Roman"/>
        <family val="1"/>
      </rPr>
      <t>3</t>
    </r>
  </si>
  <si>
    <r>
      <t>8.05 x 10</t>
    </r>
    <r>
      <rPr>
        <vertAlign val="superscript"/>
        <sz val="6.6"/>
        <color rgb="FF000000"/>
        <rFont val="Times New Roman"/>
        <family val="1"/>
      </rPr>
      <t>5</t>
    </r>
  </si>
  <si>
    <r>
      <t>3.8 x 10</t>
    </r>
    <r>
      <rPr>
        <vertAlign val="superscript"/>
        <sz val="6.6"/>
        <color rgb="FF000000"/>
        <rFont val="Times New Roman"/>
        <family val="1"/>
      </rPr>
      <t>6</t>
    </r>
  </si>
  <si>
    <r>
      <t>2.44 x 10</t>
    </r>
    <r>
      <rPr>
        <vertAlign val="superscript"/>
        <sz val="6.6"/>
        <color rgb="FF000000"/>
        <rFont val="Times New Roman"/>
        <family val="1"/>
      </rPr>
      <t>3</t>
    </r>
  </si>
  <si>
    <r>
      <t>2.44 x 10</t>
    </r>
    <r>
      <rPr>
        <vertAlign val="superscript"/>
        <sz val="6.6"/>
        <color rgb="FF000000"/>
        <rFont val="Times New Roman"/>
        <family val="1"/>
      </rPr>
      <t>2</t>
    </r>
  </si>
  <si>
    <r>
      <t>5.77 x 10</t>
    </r>
    <r>
      <rPr>
        <vertAlign val="superscript"/>
        <sz val="6.6"/>
        <color rgb="FF000000"/>
        <rFont val="Times New Roman"/>
        <family val="1"/>
      </rPr>
      <t>1</t>
    </r>
  </si>
  <si>
    <r>
      <t>7.5 x 10</t>
    </r>
    <r>
      <rPr>
        <vertAlign val="superscript"/>
        <sz val="6.6"/>
        <color rgb="FF000000"/>
        <rFont val="Times New Roman"/>
        <family val="1"/>
      </rPr>
      <t>1</t>
    </r>
  </si>
  <si>
    <r>
      <t>1.00 x 10</t>
    </r>
    <r>
      <rPr>
        <vertAlign val="superscript"/>
        <sz val="6.6"/>
        <color rgb="FF000000"/>
        <rFont val="Times New Roman"/>
        <family val="1"/>
      </rPr>
      <t>2</t>
    </r>
  </si>
  <si>
    <r>
      <t>2.51 x 10</t>
    </r>
    <r>
      <rPr>
        <vertAlign val="superscript"/>
        <sz val="6.6"/>
        <color rgb="FF000000"/>
        <rFont val="Times New Roman"/>
        <family val="1"/>
      </rPr>
      <t>6</t>
    </r>
  </si>
  <si>
    <r>
      <t>2.43 x 10</t>
    </r>
    <r>
      <rPr>
        <vertAlign val="superscript"/>
        <sz val="6.6"/>
        <color rgb="FF000000"/>
        <rFont val="Times New Roman"/>
        <family val="1"/>
      </rPr>
      <t>4</t>
    </r>
  </si>
  <si>
    <r>
      <t>5.87 x 10</t>
    </r>
    <r>
      <rPr>
        <vertAlign val="superscript"/>
        <sz val="6.6"/>
        <color rgb="FF000000"/>
        <rFont val="Times New Roman"/>
        <family val="1"/>
      </rPr>
      <t>4</t>
    </r>
  </si>
  <si>
    <r>
      <t>7.42 x 10</t>
    </r>
    <r>
      <rPr>
        <vertAlign val="superscript"/>
        <sz val="6.6"/>
        <color rgb="FF000000"/>
        <rFont val="Times New Roman"/>
        <family val="1"/>
      </rPr>
      <t>3</t>
    </r>
  </si>
  <si>
    <r>
      <t>6.99 x 10</t>
    </r>
    <r>
      <rPr>
        <vertAlign val="superscript"/>
        <sz val="6.6"/>
        <color rgb="FF000000"/>
        <rFont val="Times New Roman"/>
        <family val="1"/>
      </rPr>
      <t>4</t>
    </r>
  </si>
  <si>
    <r>
      <t>7.99 x 10</t>
    </r>
    <r>
      <rPr>
        <vertAlign val="superscript"/>
        <sz val="6.6"/>
        <color rgb="FF000000"/>
        <rFont val="Times New Roman"/>
        <family val="1"/>
      </rPr>
      <t>6</t>
    </r>
  </si>
  <si>
    <r>
      <t>3.78 x 10</t>
    </r>
    <r>
      <rPr>
        <vertAlign val="superscript"/>
        <sz val="6.6"/>
        <color rgb="FF000000"/>
        <rFont val="Times New Roman"/>
        <family val="1"/>
      </rPr>
      <t>6</t>
    </r>
  </si>
  <si>
    <r>
      <t>1.75 x 10</t>
    </r>
    <r>
      <rPr>
        <vertAlign val="superscript"/>
        <sz val="6.6"/>
        <color rgb="FF000000"/>
        <rFont val="Times New Roman"/>
        <family val="1"/>
      </rPr>
      <t>4</t>
    </r>
  </si>
  <si>
    <r>
      <t>8.71 x 10</t>
    </r>
    <r>
      <rPr>
        <vertAlign val="superscript"/>
        <sz val="6.6"/>
        <color rgb="FF000000"/>
        <rFont val="Times New Roman"/>
        <family val="1"/>
      </rPr>
      <t>3</t>
    </r>
  </si>
  <si>
    <r>
      <t>4.32 x 10</t>
    </r>
    <r>
      <rPr>
        <vertAlign val="superscript"/>
        <sz val="6.6"/>
        <color rgb="FF000000"/>
        <rFont val="Times New Roman"/>
        <family val="1"/>
      </rPr>
      <t>2</t>
    </r>
  </si>
  <si>
    <r>
      <t>3.57 x 10</t>
    </r>
    <r>
      <rPr>
        <vertAlign val="superscript"/>
        <sz val="6.6"/>
        <color rgb="FF000000"/>
        <rFont val="Times New Roman"/>
        <family val="1"/>
      </rPr>
      <t>2</t>
    </r>
  </si>
  <si>
    <r>
      <t>1.56 x 10</t>
    </r>
    <r>
      <rPr>
        <vertAlign val="superscript"/>
        <sz val="6.6"/>
        <color rgb="FF000000"/>
        <rFont val="Times New Roman"/>
        <family val="1"/>
      </rPr>
      <t>3</t>
    </r>
  </si>
  <si>
    <r>
      <t>4.37 x 10</t>
    </r>
    <r>
      <rPr>
        <vertAlign val="superscript"/>
        <sz val="6.6"/>
        <color rgb="FF000000"/>
        <rFont val="Times New Roman"/>
        <family val="1"/>
      </rPr>
      <t>2</t>
    </r>
  </si>
  <si>
    <r>
      <t>2.9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</si>
  <si>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3.4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</si>
  <si>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1.5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</si>
  <si>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2.3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</si>
  <si>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2.6 x 10</t>
    </r>
    <r>
      <rPr>
        <b/>
        <vertAlign val="superscript"/>
        <sz val="6.6"/>
        <color rgb="FF000000"/>
        <rFont val="Times New Roman"/>
        <family val="1"/>
      </rPr>
      <t>3</t>
    </r>
  </si>
  <si>
    <r>
      <t>4.4 x 10</t>
    </r>
    <r>
      <rPr>
        <b/>
        <vertAlign val="superscript"/>
        <sz val="6.6"/>
        <color rgb="FF000000"/>
        <rFont val="Times New Roman"/>
        <family val="1"/>
      </rPr>
      <t>3</t>
    </r>
  </si>
  <si>
    <r>
      <t>2.4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</si>
  <si>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4.4 x 10</t>
    </r>
    <r>
      <rPr>
        <b/>
        <vertAlign val="superscript"/>
        <sz val="6.6"/>
        <color rgb="FF000000"/>
        <rFont val="Times New Roman"/>
        <family val="1"/>
      </rPr>
      <t>2</t>
    </r>
  </si>
  <si>
    <r>
      <t>8.71 x 10</t>
    </r>
    <r>
      <rPr>
        <vertAlign val="superscript"/>
        <sz val="6.6"/>
        <color rgb="FF000000"/>
        <rFont val="Times New Roman"/>
        <family val="1"/>
      </rPr>
      <t>6</t>
    </r>
  </si>
  <si>
    <r>
      <t>2.00 x 10</t>
    </r>
    <r>
      <rPr>
        <vertAlign val="superscript"/>
        <sz val="6.6"/>
        <color rgb="FF000000"/>
        <rFont val="Times New Roman"/>
        <family val="1"/>
      </rPr>
      <t>5</t>
    </r>
  </si>
  <si>
    <r>
      <t>3.02 x 10</t>
    </r>
    <r>
      <rPr>
        <vertAlign val="superscript"/>
        <sz val="6.6"/>
        <color rgb="FF000000"/>
        <rFont val="Times New Roman"/>
        <family val="1"/>
      </rPr>
      <t>4</t>
    </r>
  </si>
  <si>
    <r>
      <t>1.29 x 10</t>
    </r>
    <r>
      <rPr>
        <vertAlign val="superscript"/>
        <sz val="6.6"/>
        <color rgb="FF000000"/>
        <rFont val="Times New Roman"/>
        <family val="1"/>
      </rPr>
      <t>5</t>
    </r>
  </si>
  <si>
    <r>
      <t>7.19 x 10</t>
    </r>
    <r>
      <rPr>
        <vertAlign val="superscript"/>
        <sz val="6.6"/>
        <color rgb="FF000000"/>
        <rFont val="Times New Roman"/>
        <family val="1"/>
      </rPr>
      <t>3</t>
    </r>
  </si>
  <si>
    <r>
      <t>1.02 x 10</t>
    </r>
    <r>
      <rPr>
        <vertAlign val="superscript"/>
        <sz val="6.6"/>
        <color rgb="FF000000"/>
        <rFont val="Times New Roman"/>
        <family val="1"/>
      </rPr>
      <t>5</t>
    </r>
  </si>
  <si>
    <r>
      <t>7.96 x 10</t>
    </r>
    <r>
      <rPr>
        <vertAlign val="superscript"/>
        <sz val="6.6"/>
        <color rgb="FF000000"/>
        <rFont val="Times New Roman"/>
        <family val="1"/>
      </rPr>
      <t>4</t>
    </r>
  </si>
  <si>
    <r>
      <t>8.18 x 10</t>
    </r>
    <r>
      <rPr>
        <vertAlign val="superscript"/>
        <sz val="6.6"/>
        <color rgb="FF000000"/>
        <rFont val="Times New Roman"/>
        <family val="1"/>
      </rPr>
      <t>6</t>
    </r>
  </si>
  <si>
    <r>
      <t>3.16 x 10</t>
    </r>
    <r>
      <rPr>
        <vertAlign val="superscript"/>
        <sz val="6.6"/>
        <color rgb="FF000000"/>
        <rFont val="Times New Roman"/>
        <family val="1"/>
      </rPr>
      <t>4</t>
    </r>
  </si>
  <si>
    <r>
      <t>6.47 x 10</t>
    </r>
    <r>
      <rPr>
        <vertAlign val="superscript"/>
        <sz val="6.6"/>
        <color rgb="FF000000"/>
        <rFont val="Times New Roman"/>
        <family val="1"/>
      </rPr>
      <t>4</t>
    </r>
  </si>
  <si>
    <r>
      <t>3.43 x 10</t>
    </r>
    <r>
      <rPr>
        <vertAlign val="superscript"/>
        <sz val="6.6"/>
        <color rgb="FF000000"/>
        <rFont val="Times New Roman"/>
        <family val="1"/>
      </rPr>
      <t>3</t>
    </r>
  </si>
  <si>
    <r>
      <t>4.43 x 10</t>
    </r>
    <r>
      <rPr>
        <vertAlign val="superscript"/>
        <sz val="6.6"/>
        <color rgb="FF000000"/>
        <rFont val="Times New Roman"/>
        <family val="1"/>
      </rPr>
      <t>3</t>
    </r>
  </si>
  <si>
    <r>
      <t>3.33 x 10</t>
    </r>
    <r>
      <rPr>
        <vertAlign val="superscript"/>
        <sz val="6.6"/>
        <color rgb="FF000000"/>
        <rFont val="Times New Roman"/>
        <family val="1"/>
      </rPr>
      <t>4</t>
    </r>
  </si>
  <si>
    <r>
      <t>2.04 x 10</t>
    </r>
    <r>
      <rPr>
        <vertAlign val="superscript"/>
        <sz val="6.6"/>
        <color rgb="FF000000"/>
        <rFont val="Times New Roman"/>
        <family val="1"/>
      </rPr>
      <t>3</t>
    </r>
  </si>
  <si>
    <r>
      <t>8.70 x 10</t>
    </r>
    <r>
      <rPr>
        <vertAlign val="superscript"/>
        <sz val="6.6"/>
        <color rgb="FF000000"/>
        <rFont val="Times New Roman"/>
        <family val="1"/>
      </rPr>
      <t>6</t>
    </r>
  </si>
  <si>
    <r>
      <t>3.67 x 10</t>
    </r>
    <r>
      <rPr>
        <vertAlign val="superscript"/>
        <sz val="6.6"/>
        <color rgb="FF000000"/>
        <rFont val="Times New Roman"/>
        <family val="1"/>
      </rPr>
      <t>5</t>
    </r>
  </si>
  <si>
    <r>
      <t>4.69 x 10</t>
    </r>
    <r>
      <rPr>
        <vertAlign val="superscript"/>
        <sz val="6.6"/>
        <color rgb="FF000000"/>
        <rFont val="Times New Roman"/>
        <family val="1"/>
      </rPr>
      <t>4</t>
    </r>
  </si>
  <si>
    <r>
      <t>7.74 x 10</t>
    </r>
    <r>
      <rPr>
        <vertAlign val="superscript"/>
        <sz val="6.6"/>
        <color rgb="FF000000"/>
        <rFont val="Times New Roman"/>
        <family val="1"/>
      </rPr>
      <t>4</t>
    </r>
  </si>
  <si>
    <r>
      <t>2.45 x 10</t>
    </r>
    <r>
      <rPr>
        <vertAlign val="superscript"/>
        <sz val="6.6"/>
        <color rgb="FF000000"/>
        <rFont val="Times New Roman"/>
        <family val="1"/>
      </rPr>
      <t>4</t>
    </r>
  </si>
  <si>
    <r>
      <t>8.62 x 10</t>
    </r>
    <r>
      <rPr>
        <vertAlign val="superscript"/>
        <sz val="6.6"/>
        <color rgb="FF000000"/>
        <rFont val="Times New Roman"/>
        <family val="1"/>
      </rPr>
      <t>3</t>
    </r>
  </si>
  <si>
    <r>
      <t>8.0 x 10</t>
    </r>
    <r>
      <rPr>
        <vertAlign val="superscript"/>
        <sz val="6.6"/>
        <color rgb="FF000000"/>
        <rFont val="Times New Roman"/>
        <family val="1"/>
      </rPr>
      <t>4</t>
    </r>
  </si>
  <si>
    <r>
      <t>8.5 x 10</t>
    </r>
    <r>
      <rPr>
        <b/>
        <vertAlign val="superscript"/>
        <sz val="6.6"/>
        <color rgb="FF000000"/>
        <rFont val="Times New Roman"/>
        <family val="1"/>
      </rPr>
      <t>6</t>
    </r>
  </si>
  <si>
    <r>
      <t>2.3 x 10</t>
    </r>
    <r>
      <rPr>
        <b/>
        <vertAlign val="superscript"/>
        <sz val="6.6"/>
        <color rgb="FF000000"/>
        <rFont val="Times New Roman"/>
        <family val="1"/>
      </rPr>
      <t>5</t>
    </r>
  </si>
  <si>
    <r>
      <t>3.6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</si>
  <si>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9.0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</si>
  <si>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1.2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</si>
  <si>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3.8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</si>
  <si>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6.4 x 10</t>
    </r>
    <r>
      <rPr>
        <b/>
        <vertAlign val="superscript"/>
        <sz val="6.6"/>
        <color rgb="FF000000"/>
        <rFont val="Times New Roman"/>
        <family val="1"/>
      </rPr>
      <t>4</t>
    </r>
  </si>
  <si>
    <r>
      <t>2.0 x 10</t>
    </r>
    <r>
      <rPr>
        <b/>
        <vertAlign val="superscript"/>
        <sz val="6.6"/>
        <color rgb="FF000000"/>
        <rFont val="Times New Roman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</si>
</sst>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vertAlign val="superscript"/>
      <sz val="6.6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vertAlign val="superscript"/>
      <sz val="6.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C9E52-D8F3-4D17-9915-12F2D41F9EB7}">
  <dimension ref="B7:Z59"/>
  <sheetViews>
    <sheetView tabSelected="1" topLeftCell="A20" zoomScale="80" zoomScaleNormal="80" workbookViewId="0">
      <selection activeCell="R44" sqref="R44"/>
    </sheetView>
  </sheetViews>
  <sheetFormatPr defaultRowHeight="15" x14ac:dyDescent="0.25"/>
  <sheetData>
    <row r="7" spans="4:16" x14ac:dyDescent="0.25">
      <c r="E7" s="1"/>
      <c r="F7" s="1"/>
      <c r="G7" s="1"/>
      <c r="H7" s="1"/>
      <c r="I7" s="1"/>
      <c r="J7" s="1"/>
      <c r="K7" s="1"/>
      <c r="L7" s="1"/>
      <c r="M7" s="1"/>
      <c r="N7" s="1"/>
    </row>
    <row r="12" spans="4:16" ht="42.75" x14ac:dyDescent="0.25">
      <c r="D12" s="2" t="s">
        <v>9</v>
      </c>
      <c r="E12" s="2" t="s">
        <v>10</v>
      </c>
      <c r="F12" s="2" t="s">
        <v>11</v>
      </c>
      <c r="G12" s="3" t="s">
        <v>12</v>
      </c>
      <c r="H12" s="3" t="s">
        <v>13</v>
      </c>
      <c r="I12" s="3" t="s">
        <v>14</v>
      </c>
      <c r="J12" s="3" t="s">
        <v>15</v>
      </c>
      <c r="K12" s="3" t="s">
        <v>16</v>
      </c>
      <c r="L12" s="3" t="s">
        <v>17</v>
      </c>
      <c r="M12" s="3" t="s">
        <v>18</v>
      </c>
      <c r="N12" s="3" t="s">
        <v>19</v>
      </c>
      <c r="O12" s="3" t="s">
        <v>20</v>
      </c>
      <c r="P12" s="3" t="s">
        <v>21</v>
      </c>
    </row>
    <row r="13" spans="4:16" x14ac:dyDescent="0.25">
      <c r="D13" s="5">
        <v>220013005</v>
      </c>
      <c r="E13" s="1">
        <v>2</v>
      </c>
      <c r="F13" s="1" t="s">
        <v>22</v>
      </c>
      <c r="G13" s="1" t="s">
        <v>23</v>
      </c>
      <c r="H13" s="1" t="s">
        <v>24</v>
      </c>
      <c r="I13" s="1" t="s">
        <v>25</v>
      </c>
      <c r="J13" s="1" t="s">
        <v>26</v>
      </c>
      <c r="K13" s="1" t="s">
        <v>27</v>
      </c>
      <c r="L13" s="1" t="s">
        <v>28</v>
      </c>
      <c r="M13" s="1" t="s">
        <v>29</v>
      </c>
      <c r="N13" s="1" t="s">
        <v>30</v>
      </c>
      <c r="O13" s="1" t="s">
        <v>31</v>
      </c>
      <c r="P13" s="1" t="s">
        <v>32</v>
      </c>
    </row>
    <row r="14" spans="4:16" x14ac:dyDescent="0.25">
      <c r="D14" s="5">
        <v>220013006</v>
      </c>
      <c r="E14" s="1">
        <v>2</v>
      </c>
      <c r="F14" s="1" t="s">
        <v>22</v>
      </c>
      <c r="G14" s="1" t="s">
        <v>33</v>
      </c>
      <c r="H14" s="1" t="s">
        <v>34</v>
      </c>
      <c r="I14" s="1" t="s">
        <v>35</v>
      </c>
      <c r="J14" s="1" t="s">
        <v>36</v>
      </c>
      <c r="K14" s="1" t="s">
        <v>37</v>
      </c>
      <c r="L14" s="1" t="s">
        <v>38</v>
      </c>
      <c r="M14" s="1" t="s">
        <v>39</v>
      </c>
      <c r="N14" s="1" t="s">
        <v>40</v>
      </c>
      <c r="O14" s="1" t="s">
        <v>41</v>
      </c>
      <c r="P14" s="1" t="s">
        <v>32</v>
      </c>
    </row>
    <row r="15" spans="4:16" x14ac:dyDescent="0.25">
      <c r="D15" s="5">
        <v>220013007</v>
      </c>
      <c r="E15" s="1">
        <v>2</v>
      </c>
      <c r="F15" s="1" t="s">
        <v>22</v>
      </c>
      <c r="G15" s="1" t="s">
        <v>42</v>
      </c>
      <c r="H15" s="1" t="s">
        <v>43</v>
      </c>
      <c r="I15" s="1" t="s">
        <v>44</v>
      </c>
      <c r="J15" s="1" t="s">
        <v>45</v>
      </c>
      <c r="K15" s="1" t="s">
        <v>46</v>
      </c>
      <c r="L15" s="1" t="s">
        <v>47</v>
      </c>
      <c r="M15" s="1" t="s">
        <v>48</v>
      </c>
      <c r="N15" s="1" t="s">
        <v>49</v>
      </c>
      <c r="O15" s="1" t="s">
        <v>50</v>
      </c>
      <c r="P15" s="1" t="s">
        <v>51</v>
      </c>
    </row>
    <row r="16" spans="4:16" x14ac:dyDescent="0.25"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4:24" x14ac:dyDescent="0.25">
      <c r="D17" s="7" t="s">
        <v>52</v>
      </c>
      <c r="E17" s="8">
        <v>2</v>
      </c>
      <c r="F17" s="8" t="s">
        <v>22</v>
      </c>
      <c r="G17" s="8" t="s">
        <v>53</v>
      </c>
      <c r="H17" s="8" t="s">
        <v>54</v>
      </c>
      <c r="I17" s="8" t="s">
        <v>55</v>
      </c>
      <c r="J17" s="8" t="s">
        <v>56</v>
      </c>
      <c r="K17" s="8" t="s">
        <v>57</v>
      </c>
      <c r="L17" s="8" t="s">
        <v>58</v>
      </c>
      <c r="M17" s="8" t="s">
        <v>59</v>
      </c>
      <c r="N17" s="8" t="s">
        <v>60</v>
      </c>
      <c r="O17" s="8" t="s">
        <v>61</v>
      </c>
      <c r="P17" s="8" t="s">
        <v>62</v>
      </c>
    </row>
    <row r="18" spans="4:24" x14ac:dyDescent="0.25"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4:24" x14ac:dyDescent="0.25">
      <c r="D19" s="5">
        <v>220013008</v>
      </c>
      <c r="E19" s="1">
        <v>3</v>
      </c>
      <c r="F19" s="1" t="s">
        <v>63</v>
      </c>
      <c r="G19" s="1" t="s">
        <v>0</v>
      </c>
      <c r="H19" s="1" t="s">
        <v>1</v>
      </c>
      <c r="I19" s="1" t="s">
        <v>2</v>
      </c>
      <c r="J19" s="1" t="s">
        <v>3</v>
      </c>
      <c r="K19" s="1" t="s">
        <v>4</v>
      </c>
      <c r="L19" s="1" t="s">
        <v>5</v>
      </c>
      <c r="M19" s="1" t="s">
        <v>5</v>
      </c>
      <c r="N19" s="1" t="s">
        <v>6</v>
      </c>
      <c r="O19" s="1" t="s">
        <v>7</v>
      </c>
      <c r="P19" s="1" t="s">
        <v>8</v>
      </c>
    </row>
    <row r="20" spans="4:24" x14ac:dyDescent="0.25">
      <c r="D20" s="5">
        <v>220013009</v>
      </c>
      <c r="E20" s="1">
        <v>3</v>
      </c>
      <c r="F20" s="1" t="s">
        <v>63</v>
      </c>
      <c r="G20" s="1" t="s">
        <v>64</v>
      </c>
      <c r="H20" s="1" t="s">
        <v>65</v>
      </c>
      <c r="I20" s="1" t="s">
        <v>66</v>
      </c>
      <c r="J20" s="1" t="s">
        <v>67</v>
      </c>
      <c r="K20" s="1" t="s">
        <v>68</v>
      </c>
      <c r="L20" s="1" t="s">
        <v>69</v>
      </c>
      <c r="M20" s="1" t="s">
        <v>70</v>
      </c>
      <c r="N20" s="1" t="s">
        <v>71</v>
      </c>
      <c r="O20" s="1" t="s">
        <v>72</v>
      </c>
      <c r="P20" s="1" t="s">
        <v>73</v>
      </c>
    </row>
    <row r="21" spans="4:24" x14ac:dyDescent="0.25">
      <c r="D21" s="5">
        <v>2200130010</v>
      </c>
      <c r="E21" s="1">
        <v>3</v>
      </c>
      <c r="F21" s="1" t="s">
        <v>63</v>
      </c>
      <c r="G21" s="1" t="s">
        <v>74</v>
      </c>
      <c r="H21" s="1" t="s">
        <v>75</v>
      </c>
      <c r="I21" s="1" t="s">
        <v>76</v>
      </c>
      <c r="J21" s="1" t="s">
        <v>77</v>
      </c>
      <c r="K21" s="1" t="s">
        <v>78</v>
      </c>
      <c r="L21" s="1" t="s">
        <v>79</v>
      </c>
      <c r="M21" s="1" t="s">
        <v>80</v>
      </c>
      <c r="N21" s="1" t="s">
        <v>81</v>
      </c>
      <c r="O21" s="1" t="s">
        <v>82</v>
      </c>
      <c r="P21" s="1" t="s">
        <v>83</v>
      </c>
    </row>
    <row r="22" spans="4:24" x14ac:dyDescent="0.25"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4:24" x14ac:dyDescent="0.25">
      <c r="D23" s="7" t="s">
        <v>52</v>
      </c>
      <c r="E23" s="8">
        <v>3</v>
      </c>
      <c r="F23" s="8" t="s">
        <v>63</v>
      </c>
      <c r="G23" s="8" t="s">
        <v>84</v>
      </c>
      <c r="H23" s="8" t="s">
        <v>85</v>
      </c>
      <c r="I23" s="8" t="s">
        <v>86</v>
      </c>
      <c r="J23" s="8" t="s">
        <v>87</v>
      </c>
      <c r="K23" s="8" t="s">
        <v>88</v>
      </c>
      <c r="L23" s="8" t="s">
        <v>89</v>
      </c>
      <c r="M23" s="8" t="s">
        <v>90</v>
      </c>
      <c r="N23" s="8" t="s">
        <v>88</v>
      </c>
      <c r="O23" s="8" t="s">
        <v>91</v>
      </c>
      <c r="P23" s="8" t="s">
        <v>92</v>
      </c>
    </row>
    <row r="24" spans="4:24" x14ac:dyDescent="0.25"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4:24" x14ac:dyDescent="0.25">
      <c r="D25" s="5">
        <v>220013011</v>
      </c>
      <c r="E25" s="1">
        <v>3</v>
      </c>
      <c r="F25" s="1" t="s">
        <v>22</v>
      </c>
      <c r="G25" s="1" t="s">
        <v>93</v>
      </c>
      <c r="H25" s="1" t="s">
        <v>94</v>
      </c>
      <c r="I25" s="1" t="s">
        <v>95</v>
      </c>
      <c r="J25" s="1" t="s">
        <v>96</v>
      </c>
      <c r="K25" s="1" t="s">
        <v>97</v>
      </c>
      <c r="L25" s="1" t="s">
        <v>98</v>
      </c>
      <c r="M25" s="1" t="s">
        <v>99</v>
      </c>
      <c r="N25" s="1" t="s">
        <v>100</v>
      </c>
      <c r="O25" s="1" t="s">
        <v>0</v>
      </c>
      <c r="P25" s="1" t="s">
        <v>101</v>
      </c>
    </row>
    <row r="26" spans="4:24" x14ac:dyDescent="0.25">
      <c r="D26" s="5">
        <v>220013012</v>
      </c>
      <c r="E26" s="1">
        <v>3</v>
      </c>
      <c r="F26" s="1" t="s">
        <v>22</v>
      </c>
      <c r="G26" s="1" t="s">
        <v>102</v>
      </c>
      <c r="H26" s="1" t="s">
        <v>103</v>
      </c>
      <c r="I26" s="1" t="s">
        <v>104</v>
      </c>
      <c r="J26" s="1" t="s">
        <v>105</v>
      </c>
      <c r="K26" s="1" t="s">
        <v>106</v>
      </c>
      <c r="L26" s="1" t="s">
        <v>107</v>
      </c>
      <c r="M26" s="1" t="s">
        <v>79</v>
      </c>
      <c r="N26" s="1" t="s">
        <v>108</v>
      </c>
      <c r="O26" s="1" t="s">
        <v>3</v>
      </c>
      <c r="P26" s="1" t="s">
        <v>109</v>
      </c>
    </row>
    <row r="27" spans="4:24" x14ac:dyDescent="0.25">
      <c r="D27" s="5">
        <v>220013013</v>
      </c>
      <c r="E27" s="1">
        <v>3</v>
      </c>
      <c r="F27" s="1" t="s">
        <v>22</v>
      </c>
      <c r="G27" s="1" t="s">
        <v>110</v>
      </c>
      <c r="H27" s="1" t="s">
        <v>68</v>
      </c>
      <c r="I27" s="1" t="s">
        <v>111</v>
      </c>
      <c r="J27" s="1" t="s">
        <v>112</v>
      </c>
      <c r="K27" s="1" t="s">
        <v>113</v>
      </c>
      <c r="L27" s="1" t="s">
        <v>69</v>
      </c>
      <c r="M27" s="1" t="s">
        <v>114</v>
      </c>
      <c r="N27" s="1" t="s">
        <v>68</v>
      </c>
      <c r="O27" s="1" t="s">
        <v>115</v>
      </c>
      <c r="P27" s="1" t="s">
        <v>116</v>
      </c>
      <c r="R27" s="1">
        <f>1.28*10^4</f>
        <v>12800</v>
      </c>
      <c r="S27" s="1">
        <f>1.33*10^5</f>
        <v>133000</v>
      </c>
      <c r="T27" s="1">
        <f>5.18*10^4</f>
        <v>51800</v>
      </c>
      <c r="V27" s="1">
        <f>5.5*10^5</f>
        <v>550000</v>
      </c>
      <c r="W27" s="1">
        <f>1.09*10^6</f>
        <v>1090000</v>
      </c>
      <c r="X27" s="1">
        <f>4.2*10^5</f>
        <v>420000</v>
      </c>
    </row>
    <row r="28" spans="4:24" x14ac:dyDescent="0.25">
      <c r="D28" s="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R28" s="1">
        <f>1.99*10^4</f>
        <v>19900</v>
      </c>
      <c r="S28" s="1">
        <f>2.17*10^3</f>
        <v>2170</v>
      </c>
      <c r="T28" s="1">
        <f>7.42*10^4</f>
        <v>74200</v>
      </c>
      <c r="V28" s="1">
        <f>6.48*10^4</f>
        <v>64800.000000000007</v>
      </c>
      <c r="W28" s="1">
        <f>7.94*10^5</f>
        <v>794000</v>
      </c>
      <c r="X28" s="1">
        <f>1.78*10^6</f>
        <v>1780000</v>
      </c>
    </row>
    <row r="29" spans="4:24" x14ac:dyDescent="0.25">
      <c r="D29" s="7" t="s">
        <v>52</v>
      </c>
      <c r="E29" s="8">
        <v>3</v>
      </c>
      <c r="F29" s="8" t="s">
        <v>22</v>
      </c>
      <c r="G29" s="8" t="s">
        <v>117</v>
      </c>
      <c r="H29" s="8" t="s">
        <v>118</v>
      </c>
      <c r="I29" s="8" t="s">
        <v>119</v>
      </c>
      <c r="J29" s="8" t="s">
        <v>88</v>
      </c>
      <c r="K29" s="8" t="s">
        <v>120</v>
      </c>
      <c r="L29" s="8" t="s">
        <v>89</v>
      </c>
      <c r="M29" s="8" t="s">
        <v>88</v>
      </c>
      <c r="N29" s="8" t="s">
        <v>121</v>
      </c>
      <c r="O29" s="8" t="s">
        <v>122</v>
      </c>
      <c r="P29" s="8" t="s">
        <v>123</v>
      </c>
      <c r="R29" s="1">
        <f>4.98*10^4</f>
        <v>49800.000000000007</v>
      </c>
      <c r="S29" s="1">
        <f>1.63*10^5</f>
        <v>163000</v>
      </c>
      <c r="T29" s="1">
        <f>1.25*10^5</f>
        <v>125000</v>
      </c>
      <c r="V29" s="1">
        <f>3.17*10^4</f>
        <v>31700</v>
      </c>
      <c r="W29" s="1">
        <f>1.56*10^5</f>
        <v>156000</v>
      </c>
      <c r="X29" s="1">
        <f>3.45*10^5</f>
        <v>345000</v>
      </c>
    </row>
    <row r="30" spans="4:24" x14ac:dyDescent="0.25">
      <c r="R30" s="1">
        <f>7.2*10^5</f>
        <v>720000</v>
      </c>
      <c r="S30" s="1">
        <f>3.73*10^5</f>
        <v>373000</v>
      </c>
      <c r="T30" s="1">
        <f>7.19*10^4</f>
        <v>71900</v>
      </c>
      <c r="V30" s="1">
        <f>4.76*10^5</f>
        <v>476000</v>
      </c>
      <c r="W30" s="1">
        <f>2.43*10^6</f>
        <v>2430000</v>
      </c>
      <c r="X30" s="1">
        <f>5.74*10^5</f>
        <v>574000</v>
      </c>
    </row>
    <row r="31" spans="4:24" x14ac:dyDescent="0.25">
      <c r="R31" s="1">
        <f>6.03*10^5</f>
        <v>603000</v>
      </c>
      <c r="S31" s="1">
        <f>1.56*10^4</f>
        <v>15600</v>
      </c>
      <c r="T31" s="1">
        <f>3.31*10^5</f>
        <v>331000</v>
      </c>
      <c r="V31" s="1">
        <f>9.72*10^5</f>
        <v>972000.00000000012</v>
      </c>
      <c r="W31" s="1">
        <f>2.66*10^6</f>
        <v>2660000</v>
      </c>
      <c r="X31" s="1">
        <f>8.72*10^5</f>
        <v>872000.00000000012</v>
      </c>
    </row>
    <row r="32" spans="4:24" x14ac:dyDescent="0.25">
      <c r="R32" s="1">
        <f>5.84*10^5</f>
        <v>584000</v>
      </c>
      <c r="S32" s="1">
        <f>1.43*10^5</f>
        <v>143000</v>
      </c>
      <c r="T32" s="1">
        <f>2.62*10^4</f>
        <v>26200</v>
      </c>
      <c r="V32" s="1">
        <f>7.09*10^5</f>
        <v>709000</v>
      </c>
      <c r="W32" s="1">
        <f>2.55*10^6</f>
        <v>2550000</v>
      </c>
      <c r="X32" s="1">
        <f>1.74*10^6</f>
        <v>1740000</v>
      </c>
    </row>
    <row r="33" spans="2:26" x14ac:dyDescent="0.25">
      <c r="R33" s="1">
        <f>1.8*10^4</f>
        <v>18000</v>
      </c>
      <c r="S33" s="1">
        <f>9.15*10^4</f>
        <v>91500</v>
      </c>
      <c r="T33" s="1">
        <f>4.51*10^5</f>
        <v>451000</v>
      </c>
      <c r="V33" s="1">
        <f>1.17*10^6</f>
        <v>1170000</v>
      </c>
      <c r="W33" s="1">
        <f>1.64*10^6</f>
        <v>1640000</v>
      </c>
      <c r="X33" s="1">
        <f>8.57*10^5</f>
        <v>857000</v>
      </c>
    </row>
    <row r="34" spans="2:26" x14ac:dyDescent="0.25">
      <c r="R34" s="1">
        <f>3.43*10^5</f>
        <v>343000</v>
      </c>
      <c r="S34" s="1">
        <f>6.35*10^3</f>
        <v>6350</v>
      </c>
      <c r="T34" s="1">
        <f>4.93*10^4</f>
        <v>49300</v>
      </c>
      <c r="V34" s="1">
        <f>1.25*10^6</f>
        <v>1250000</v>
      </c>
      <c r="W34" s="1">
        <f>3.01*10^6</f>
        <v>3010000</v>
      </c>
      <c r="X34" s="1">
        <f>1.78*10^6</f>
        <v>1780000</v>
      </c>
    </row>
    <row r="35" spans="2:26" x14ac:dyDescent="0.25">
      <c r="R35" s="1">
        <f>3.72*10^5</f>
        <v>372000</v>
      </c>
      <c r="S35" s="1">
        <f>2.36*10^4</f>
        <v>23600</v>
      </c>
      <c r="T35" s="1">
        <f>5.56*10^4</f>
        <v>55599.999999999993</v>
      </c>
      <c r="V35" s="1">
        <f>2.09*10^5</f>
        <v>209000</v>
      </c>
      <c r="W35" s="1">
        <f>9.87*10^5</f>
        <v>986999.99999999988</v>
      </c>
      <c r="X35" s="1">
        <f>1.41*10^6</f>
        <v>1410000</v>
      </c>
    </row>
    <row r="36" spans="2:26" x14ac:dyDescent="0.25">
      <c r="B36" s="1">
        <v>2</v>
      </c>
      <c r="C36" s="1" t="s">
        <v>22</v>
      </c>
      <c r="R36" s="1" t="s">
        <v>32</v>
      </c>
      <c r="S36" s="1" t="s">
        <v>32</v>
      </c>
      <c r="T36" s="1">
        <f>2.84*10^2</f>
        <v>284</v>
      </c>
      <c r="V36" s="1">
        <f>7.85*10^3</f>
        <v>7850</v>
      </c>
      <c r="W36" s="1">
        <f>1.14*10^3</f>
        <v>1140</v>
      </c>
      <c r="X36" s="1">
        <f>6.6*10^3</f>
        <v>6600</v>
      </c>
    </row>
    <row r="40" spans="2:26" x14ac:dyDescent="0.25">
      <c r="B40" s="1">
        <v>3</v>
      </c>
      <c r="C40" s="1" t="s">
        <v>22</v>
      </c>
    </row>
    <row r="42" spans="2:26" ht="28.5" x14ac:dyDescent="0.25">
      <c r="D42" s="3" t="s">
        <v>9</v>
      </c>
      <c r="E42" s="3" t="s">
        <v>124</v>
      </c>
      <c r="F42" s="3" t="s">
        <v>11</v>
      </c>
      <c r="G42" s="3" t="s">
        <v>125</v>
      </c>
      <c r="H42" s="3" t="s">
        <v>126</v>
      </c>
      <c r="I42" s="3" t="s">
        <v>127</v>
      </c>
      <c r="J42" s="3" t="s">
        <v>128</v>
      </c>
      <c r="K42" s="3" t="s">
        <v>129</v>
      </c>
      <c r="L42" s="3" t="s">
        <v>130</v>
      </c>
      <c r="M42" s="3" t="s">
        <v>131</v>
      </c>
      <c r="N42" s="3" t="s">
        <v>132</v>
      </c>
    </row>
    <row r="43" spans="2:26" ht="30" x14ac:dyDescent="0.25">
      <c r="D43" s="5">
        <v>220013005</v>
      </c>
      <c r="E43" s="1">
        <v>2</v>
      </c>
      <c r="F43" s="1" t="s">
        <v>22</v>
      </c>
      <c r="G43" s="1" t="s">
        <v>32</v>
      </c>
      <c r="H43" s="1" t="s">
        <v>133</v>
      </c>
      <c r="I43" s="1" t="s">
        <v>134</v>
      </c>
      <c r="J43" s="1" t="s">
        <v>32</v>
      </c>
      <c r="K43" s="1" t="s">
        <v>135</v>
      </c>
      <c r="L43" s="1" t="s">
        <v>32</v>
      </c>
      <c r="M43" s="1" t="s">
        <v>32</v>
      </c>
      <c r="N43" s="1" t="s">
        <v>32</v>
      </c>
    </row>
    <row r="44" spans="2:26" x14ac:dyDescent="0.25">
      <c r="D44" s="5">
        <v>220013006</v>
      </c>
      <c r="E44" s="1">
        <v>2</v>
      </c>
      <c r="F44" s="1" t="s">
        <v>22</v>
      </c>
      <c r="G44" s="1" t="s">
        <v>32</v>
      </c>
      <c r="H44" s="1" t="s">
        <v>136</v>
      </c>
      <c r="I44" s="1" t="s">
        <v>32</v>
      </c>
      <c r="J44" s="1" t="s">
        <v>32</v>
      </c>
      <c r="K44" s="1" t="s">
        <v>32</v>
      </c>
      <c r="L44" s="1" t="s">
        <v>32</v>
      </c>
      <c r="M44" s="1" t="s">
        <v>32</v>
      </c>
      <c r="N44" s="1" t="s">
        <v>32</v>
      </c>
      <c r="R44" s="1" t="s">
        <v>171</v>
      </c>
      <c r="S44" s="1" t="s">
        <v>178</v>
      </c>
      <c r="T44" s="1" t="s">
        <v>185</v>
      </c>
    </row>
    <row r="45" spans="2:26" x14ac:dyDescent="0.25">
      <c r="D45" s="5">
        <v>220013007</v>
      </c>
      <c r="E45" s="1">
        <v>2</v>
      </c>
      <c r="F45" s="1" t="s">
        <v>22</v>
      </c>
      <c r="G45" s="1" t="s">
        <v>137</v>
      </c>
      <c r="H45" s="1" t="s">
        <v>138</v>
      </c>
      <c r="I45" s="1" t="s">
        <v>32</v>
      </c>
      <c r="J45" s="1" t="s">
        <v>32</v>
      </c>
      <c r="K45" s="1" t="s">
        <v>32</v>
      </c>
      <c r="L45" s="1" t="s">
        <v>32</v>
      </c>
      <c r="M45" s="1" t="s">
        <v>32</v>
      </c>
      <c r="N45" s="1" t="s">
        <v>32</v>
      </c>
      <c r="R45" s="1" t="s">
        <v>172</v>
      </c>
      <c r="S45" s="1" t="s">
        <v>174</v>
      </c>
      <c r="T45" s="1" t="s">
        <v>186</v>
      </c>
    </row>
    <row r="46" spans="2:26" x14ac:dyDescent="0.25">
      <c r="D46" s="6"/>
      <c r="E46" s="4"/>
      <c r="F46" s="4"/>
      <c r="G46" s="9"/>
      <c r="H46" s="9"/>
      <c r="I46" s="9"/>
      <c r="J46" s="9"/>
      <c r="K46" s="9"/>
      <c r="L46" s="9"/>
      <c r="M46" s="9"/>
      <c r="N46" s="9"/>
      <c r="R46" s="1" t="s">
        <v>173</v>
      </c>
      <c r="S46" s="1" t="s">
        <v>179</v>
      </c>
      <c r="T46" s="1" t="s">
        <v>187</v>
      </c>
    </row>
    <row r="47" spans="2:26" ht="28.5" x14ac:dyDescent="0.25">
      <c r="D47" s="7" t="s">
        <v>52</v>
      </c>
      <c r="E47" s="8">
        <v>2</v>
      </c>
      <c r="F47" s="8" t="s">
        <v>22</v>
      </c>
      <c r="G47" s="8" t="s">
        <v>139</v>
      </c>
      <c r="H47" s="8" t="s">
        <v>140</v>
      </c>
      <c r="I47" s="8" t="s">
        <v>141</v>
      </c>
      <c r="J47" s="9"/>
      <c r="K47" s="8" t="s">
        <v>142</v>
      </c>
      <c r="L47" s="9"/>
      <c r="M47" s="9"/>
      <c r="N47" s="9"/>
      <c r="R47" s="1" t="s">
        <v>174</v>
      </c>
      <c r="S47" s="1" t="s">
        <v>180</v>
      </c>
      <c r="T47" s="1" t="s">
        <v>188</v>
      </c>
    </row>
    <row r="48" spans="2:26" x14ac:dyDescent="0.25">
      <c r="D48" s="6"/>
      <c r="E48" s="4"/>
      <c r="F48" s="4"/>
      <c r="G48" s="9"/>
      <c r="H48" s="9"/>
      <c r="I48" s="9"/>
      <c r="J48" s="9"/>
      <c r="K48" s="9"/>
      <c r="L48" s="9"/>
      <c r="M48" s="9"/>
      <c r="N48" s="9"/>
      <c r="R48" s="1" t="s">
        <v>175</v>
      </c>
      <c r="S48" s="1" t="s">
        <v>181</v>
      </c>
      <c r="T48" s="1" t="s">
        <v>189</v>
      </c>
      <c r="U48" s="1"/>
      <c r="V48" s="1"/>
      <c r="W48" s="1"/>
      <c r="X48" s="1"/>
      <c r="Y48" s="1"/>
      <c r="Z48" s="1"/>
    </row>
    <row r="49" spans="4:26" x14ac:dyDescent="0.25">
      <c r="D49" s="5">
        <v>220013008</v>
      </c>
      <c r="E49" s="1">
        <v>3</v>
      </c>
      <c r="F49" s="1" t="s">
        <v>63</v>
      </c>
      <c r="G49" s="1" t="s">
        <v>143</v>
      </c>
      <c r="H49" s="1" t="s">
        <v>144</v>
      </c>
      <c r="I49" s="1" t="s">
        <v>145</v>
      </c>
      <c r="J49" s="1" t="s">
        <v>146</v>
      </c>
      <c r="K49" s="1" t="s">
        <v>147</v>
      </c>
      <c r="L49" s="1" t="s">
        <v>148</v>
      </c>
      <c r="M49" s="1" t="s">
        <v>149</v>
      </c>
      <c r="N49" s="1" t="s">
        <v>32</v>
      </c>
      <c r="R49" s="1" t="s">
        <v>176</v>
      </c>
      <c r="S49" s="1" t="s">
        <v>182</v>
      </c>
      <c r="T49" s="1" t="s">
        <v>190</v>
      </c>
      <c r="U49" s="1"/>
      <c r="V49" s="1"/>
      <c r="W49" s="1"/>
      <c r="X49" s="1"/>
      <c r="Y49" s="1"/>
      <c r="Z49" s="1"/>
    </row>
    <row r="50" spans="4:26" x14ac:dyDescent="0.25">
      <c r="D50" s="5">
        <v>220013009</v>
      </c>
      <c r="E50" s="1">
        <v>3</v>
      </c>
      <c r="F50" s="1" t="s">
        <v>63</v>
      </c>
      <c r="G50" s="1" t="s">
        <v>41</v>
      </c>
      <c r="H50" s="1" t="s">
        <v>150</v>
      </c>
      <c r="I50" s="1" t="s">
        <v>151</v>
      </c>
      <c r="J50" s="1" t="s">
        <v>152</v>
      </c>
      <c r="K50" s="1" t="s">
        <v>153</v>
      </c>
      <c r="L50" s="1" t="s">
        <v>23</v>
      </c>
      <c r="M50" s="1" t="s">
        <v>154</v>
      </c>
      <c r="N50" s="1" t="s">
        <v>32</v>
      </c>
      <c r="R50" s="1" t="s">
        <v>177</v>
      </c>
      <c r="S50" s="1" t="s">
        <v>183</v>
      </c>
      <c r="T50" s="1" t="s">
        <v>191</v>
      </c>
      <c r="U50" s="1"/>
      <c r="V50" s="1"/>
      <c r="W50" s="1"/>
      <c r="X50" s="1"/>
      <c r="Y50" s="1"/>
      <c r="Z50" s="1"/>
    </row>
    <row r="51" spans="4:26" x14ac:dyDescent="0.25">
      <c r="D51" s="5">
        <v>2200130010</v>
      </c>
      <c r="E51" s="1">
        <v>3</v>
      </c>
      <c r="F51" s="1" t="s">
        <v>63</v>
      </c>
      <c r="G51" s="1" t="s">
        <v>155</v>
      </c>
      <c r="H51" s="1" t="s">
        <v>156</v>
      </c>
      <c r="I51" s="1" t="s">
        <v>157</v>
      </c>
      <c r="J51" s="1" t="s">
        <v>158</v>
      </c>
      <c r="K51" s="1" t="s">
        <v>159</v>
      </c>
      <c r="L51" s="1" t="s">
        <v>160</v>
      </c>
      <c r="M51" s="1" t="s">
        <v>161</v>
      </c>
      <c r="N51" s="1" t="s">
        <v>162</v>
      </c>
      <c r="R51" s="1" t="s">
        <v>32</v>
      </c>
      <c r="S51" s="1" t="s">
        <v>184</v>
      </c>
      <c r="T51" s="1" t="s">
        <v>32</v>
      </c>
    </row>
    <row r="52" spans="4:26" x14ac:dyDescent="0.25">
      <c r="D52" s="6"/>
      <c r="E52" s="4"/>
      <c r="F52" s="4"/>
      <c r="G52" s="9"/>
      <c r="H52" s="9"/>
      <c r="I52" s="9"/>
      <c r="J52" s="9"/>
      <c r="K52" s="9"/>
      <c r="L52" s="9"/>
      <c r="M52" s="9"/>
      <c r="N52" s="9"/>
    </row>
    <row r="53" spans="4:26" x14ac:dyDescent="0.25">
      <c r="D53" s="7" t="s">
        <v>52</v>
      </c>
      <c r="E53" s="8">
        <v>3</v>
      </c>
      <c r="F53" s="8" t="s">
        <v>63</v>
      </c>
      <c r="G53" s="8" t="s">
        <v>163</v>
      </c>
      <c r="H53" s="8" t="s">
        <v>164</v>
      </c>
      <c r="I53" s="8" t="s">
        <v>165</v>
      </c>
      <c r="J53" s="8" t="s">
        <v>166</v>
      </c>
      <c r="K53" s="8" t="s">
        <v>167</v>
      </c>
      <c r="L53" s="8" t="s">
        <v>168</v>
      </c>
      <c r="M53" s="8" t="s">
        <v>169</v>
      </c>
      <c r="N53" s="8" t="s">
        <v>170</v>
      </c>
    </row>
    <row r="54" spans="4:26" x14ac:dyDescent="0.25">
      <c r="D54" s="6"/>
      <c r="E54" s="4"/>
      <c r="F54" s="4"/>
      <c r="G54" s="9"/>
      <c r="H54" s="9"/>
      <c r="I54" s="9"/>
      <c r="J54" s="9"/>
      <c r="K54" s="9"/>
      <c r="L54" s="9"/>
      <c r="M54" s="9"/>
      <c r="N54" s="9"/>
    </row>
    <row r="55" spans="4:26" x14ac:dyDescent="0.25">
      <c r="D55" s="5">
        <v>220013011</v>
      </c>
      <c r="E55" s="1">
        <v>3</v>
      </c>
      <c r="F55" s="1" t="s">
        <v>22</v>
      </c>
      <c r="G55" s="1" t="s">
        <v>171</v>
      </c>
      <c r="H55" s="1" t="s">
        <v>172</v>
      </c>
      <c r="I55" s="1" t="s">
        <v>173</v>
      </c>
      <c r="J55" s="1" t="s">
        <v>174</v>
      </c>
      <c r="K55" s="1" t="s">
        <v>175</v>
      </c>
      <c r="L55" s="1" t="s">
        <v>176</v>
      </c>
      <c r="M55" s="1" t="s">
        <v>177</v>
      </c>
      <c r="N55" s="1" t="s">
        <v>32</v>
      </c>
    </row>
    <row r="56" spans="4:26" x14ac:dyDescent="0.25">
      <c r="D56" s="5">
        <v>220013012</v>
      </c>
      <c r="E56" s="1">
        <v>3</v>
      </c>
      <c r="F56" s="1" t="s">
        <v>22</v>
      </c>
      <c r="G56" s="1" t="s">
        <v>178</v>
      </c>
      <c r="H56" s="1" t="s">
        <v>174</v>
      </c>
      <c r="I56" s="1" t="s">
        <v>179</v>
      </c>
      <c r="J56" s="1" t="s">
        <v>180</v>
      </c>
      <c r="K56" s="1" t="s">
        <v>181</v>
      </c>
      <c r="L56" s="1" t="s">
        <v>182</v>
      </c>
      <c r="M56" s="1" t="s">
        <v>183</v>
      </c>
      <c r="N56" s="1" t="s">
        <v>184</v>
      </c>
    </row>
    <row r="57" spans="4:26" x14ac:dyDescent="0.25">
      <c r="D57" s="5">
        <v>220013013</v>
      </c>
      <c r="E57" s="1">
        <v>3</v>
      </c>
      <c r="F57" s="1" t="s">
        <v>22</v>
      </c>
      <c r="G57" s="1" t="s">
        <v>185</v>
      </c>
      <c r="H57" s="1" t="s">
        <v>186</v>
      </c>
      <c r="I57" s="1" t="s">
        <v>187</v>
      </c>
      <c r="J57" s="1" t="s">
        <v>188</v>
      </c>
      <c r="K57" s="1" t="s">
        <v>189</v>
      </c>
      <c r="L57" s="1" t="s">
        <v>190</v>
      </c>
      <c r="M57" s="1" t="s">
        <v>191</v>
      </c>
      <c r="N57" s="1" t="s">
        <v>32</v>
      </c>
    </row>
    <row r="58" spans="4:26" x14ac:dyDescent="0.25">
      <c r="D58" s="6"/>
      <c r="E58" s="4"/>
      <c r="F58" s="4"/>
      <c r="G58" s="9"/>
      <c r="H58" s="9"/>
      <c r="I58" s="9"/>
      <c r="J58" s="9"/>
      <c r="K58" s="9"/>
      <c r="L58" s="9"/>
      <c r="M58" s="9"/>
      <c r="N58" s="9"/>
    </row>
    <row r="59" spans="4:26" x14ac:dyDescent="0.25">
      <c r="D59" s="7" t="s">
        <v>52</v>
      </c>
      <c r="E59" s="8">
        <v>3</v>
      </c>
      <c r="F59" s="8" t="s">
        <v>22</v>
      </c>
      <c r="G59" s="8" t="s">
        <v>192</v>
      </c>
      <c r="H59" s="8" t="s">
        <v>193</v>
      </c>
      <c r="I59" s="8" t="s">
        <v>194</v>
      </c>
      <c r="J59" s="8" t="s">
        <v>195</v>
      </c>
      <c r="K59" s="8" t="s">
        <v>196</v>
      </c>
      <c r="L59" s="8" t="s">
        <v>197</v>
      </c>
      <c r="M59" s="8" t="s">
        <v>198</v>
      </c>
      <c r="N59" s="8" t="s">
        <v>199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2023-12-12T13:18:30Z</dcterms:created>
  <dcterms:modified xsi:type="dcterms:W3CDTF">2023-12-12T16:40:05Z</dcterms:modified>
</cp:coreProperties>
</file>